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.mesropyan\Documents\DOC\Bjuge\2023\Nor naxazernutjuner\GNACOX\11 Ardir\14 AMPOP\"/>
    </mc:Choice>
  </mc:AlternateContent>
  <bookViews>
    <workbookView xWindow="0" yWindow="0" windowWidth="15345" windowHeight="4575" activeTab="2"/>
  </bookViews>
  <sheets>
    <sheet name="Հավելված 3 Մաս 2" sheetId="23" r:id="rId1"/>
    <sheet name="Հավելված 3 Մաս 3" sheetId="24" r:id="rId2"/>
    <sheet name="Հավելված3 Մաս 4" sheetId="27" r:id="rId3"/>
  </sheets>
  <externalReferences>
    <externalReference r:id="rId4"/>
  </externalReferences>
  <definedNames>
    <definedName name="_ftn1" localSheetId="0">'Հավելված 3 Մաս 2'!#REF!</definedName>
    <definedName name="_ftn1" localSheetId="1">'Հավելված 3 Մաս 3'!#REF!</definedName>
    <definedName name="_ftn10" localSheetId="0">'Հավելված 3 Մաս 2'!#REF!</definedName>
    <definedName name="_ftn10" localSheetId="1">'Հավելված 3 Մաս 3'!#REF!</definedName>
    <definedName name="_ftn11" localSheetId="0">'Հավելված 3 Մաս 2'!#REF!</definedName>
    <definedName name="_ftn11" localSheetId="1">'Հավելված 3 Մաս 3'!#REF!</definedName>
    <definedName name="_ftn12" localSheetId="0">'Հավելված 3 Մաս 2'!#REF!</definedName>
    <definedName name="_ftn12" localSheetId="1">'Հավելված 3 Մաս 3'!#REF!</definedName>
    <definedName name="_ftn13" localSheetId="0">'Հավելված 3 Մաս 2'!#REF!</definedName>
    <definedName name="_ftn13" localSheetId="1">'Հավելված 3 Մաս 3'!#REF!</definedName>
    <definedName name="_ftn14" localSheetId="0">'Հավելված 3 Մաս 2'!#REF!</definedName>
    <definedName name="_ftn14" localSheetId="1">'Հավելված 3 Մաս 3'!#REF!</definedName>
    <definedName name="_ftn15" localSheetId="0">'Հավելված 3 Մաս 2'!#REF!</definedName>
    <definedName name="_ftn15" localSheetId="1">'Հավելված 3 Մաս 3'!#REF!</definedName>
    <definedName name="_ftn16" localSheetId="0">'Հավելված 3 Մաս 2'!#REF!</definedName>
    <definedName name="_ftn16" localSheetId="1">'Հավելված 3 Մաս 3'!#REF!</definedName>
    <definedName name="_ftn17" localSheetId="0">'Հավելված 3 Մաս 2'!#REF!</definedName>
    <definedName name="_ftn17" localSheetId="1">'Հավելված 3 Մաս 3'!#REF!</definedName>
    <definedName name="_ftn18" localSheetId="0">'Հավելված 3 Մաս 2'!#REF!</definedName>
    <definedName name="_ftn18" localSheetId="1">'Հավելված 3 Մաս 3'!#REF!</definedName>
    <definedName name="_ftn19" localSheetId="0">'Հավելված 3 Մաս 2'!#REF!</definedName>
    <definedName name="_ftn19" localSheetId="1">'Հավելված 3 Մաս 3'!#REF!</definedName>
    <definedName name="_ftn2" localSheetId="0">'Հավելված 3 Մաս 2'!#REF!</definedName>
    <definedName name="_ftn2" localSheetId="1">'Հավելված 3 Մաս 3'!#REF!</definedName>
    <definedName name="_ftn20" localSheetId="0">'Հավելված 3 Մաս 2'!#REF!</definedName>
    <definedName name="_ftn20" localSheetId="1">'Հավելված 3 Մաս 3'!#REF!</definedName>
    <definedName name="_ftn21" localSheetId="0">'Հավելված 3 Մաս 2'!#REF!</definedName>
    <definedName name="_ftn21" localSheetId="1">'Հավելված 3 Մաս 3'!#REF!</definedName>
    <definedName name="_ftn22" localSheetId="0">'Հավելված 3 Մաս 2'!#REF!</definedName>
    <definedName name="_ftn22" localSheetId="1">'Հավելված 3 Մաս 3'!#REF!</definedName>
    <definedName name="_ftn3" localSheetId="0">'Հավելված 3 Մաս 2'!#REF!</definedName>
    <definedName name="_ftn3" localSheetId="1">'Հավելված 3 Մաս 3'!#REF!</definedName>
    <definedName name="_ftn4" localSheetId="0">'Հավելված 3 Մաս 2'!#REF!</definedName>
    <definedName name="_ftn4" localSheetId="1">'Հավելված 3 Մաս 3'!#REF!</definedName>
    <definedName name="_ftn5" localSheetId="0">'Հավելված 3 Մաս 2'!#REF!</definedName>
    <definedName name="_ftn5" localSheetId="1">'Հավելված 3 Մաս 3'!#REF!</definedName>
    <definedName name="_ftn6" localSheetId="0">'Հավելված 3 Մաս 2'!#REF!</definedName>
    <definedName name="_ftn6" localSheetId="1">'Հավելված 3 Մաս 3'!#REF!</definedName>
    <definedName name="_ftn7" localSheetId="0">'Հավելված 3 Մաս 2'!#REF!</definedName>
    <definedName name="_ftn7" localSheetId="1">'Հավելված 3 Մաս 3'!#REF!</definedName>
    <definedName name="_ftn8" localSheetId="0">'Հավելված 3 Մաս 2'!#REF!</definedName>
    <definedName name="_ftn8" localSheetId="1">'Հավելված 3 Մաս 3'!#REF!</definedName>
    <definedName name="_ftn9" localSheetId="0">'Հավելված 3 Մաս 2'!#REF!</definedName>
    <definedName name="_ftn9" localSheetId="1">'Հավելված 3 Մաս 3'!#REF!</definedName>
    <definedName name="_ftnref1" localSheetId="0">'Հավելված 3 Մաս 2'!$B$2</definedName>
    <definedName name="_ftnref1" localSheetId="1">'Հավելված 3 Մաս 3'!#REF!</definedName>
    <definedName name="_ftnref10" localSheetId="0">'Հավելված 3 Մաս 2'!#REF!</definedName>
    <definedName name="_ftnref10" localSheetId="1">'Հավելված 3 Մաս 3'!#REF!</definedName>
    <definedName name="_ftnref11" localSheetId="0">'Հավելված 3 Մաս 2'!#REF!</definedName>
    <definedName name="_ftnref11" localSheetId="1">'Հավելված 3 Մաս 3'!#REF!</definedName>
    <definedName name="_ftnref12" localSheetId="0">'Հավելված 3 Մաս 2'!#REF!</definedName>
    <definedName name="_ftnref12" localSheetId="1">'Հավելված 3 Մաս 3'!$B$6</definedName>
    <definedName name="_ftnref13" localSheetId="0">'Հավելված 3 Մաս 2'!#REF!</definedName>
    <definedName name="_ftnref13" localSheetId="1">'Հավելված 3 Մաս 3'!#REF!</definedName>
    <definedName name="_ftnref14" localSheetId="0">'Հավելված 3 Մաս 2'!#REF!</definedName>
    <definedName name="_ftnref14" localSheetId="1">'Հավելված 3 Մաս 3'!#REF!</definedName>
    <definedName name="_ftnref15" localSheetId="0">'Հավելված 3 Մաս 2'!#REF!</definedName>
    <definedName name="_ftnref15" localSheetId="1">'Հավելված 3 Մաս 3'!#REF!</definedName>
    <definedName name="_ftnref16" localSheetId="0">'Հավելված 3 Մաս 2'!#REF!</definedName>
    <definedName name="_ftnref16" localSheetId="1">'Հավելված 3 Մաս 3'!#REF!</definedName>
    <definedName name="_ftnref17" localSheetId="0">'Հավելված 3 Մաս 2'!#REF!</definedName>
    <definedName name="_ftnref17" localSheetId="1">'Հավելված 3 Մաս 3'!#REF!</definedName>
    <definedName name="_ftnref18" localSheetId="0">'Հավելված 3 Մաս 2'!#REF!</definedName>
    <definedName name="_ftnref18" localSheetId="1">'Հավելված 3 Մաս 3'!#REF!</definedName>
    <definedName name="_ftnref19" localSheetId="0">'Հավելված 3 Մաս 2'!#REF!</definedName>
    <definedName name="_ftnref19" localSheetId="1">'Հավելված 3 Մաս 3'!#REF!</definedName>
    <definedName name="_ftnref2" localSheetId="0">'Հավելված 3 Մաս 2'!$B$10</definedName>
    <definedName name="_ftnref2" localSheetId="1">'Հավելված 3 Մաս 3'!#REF!</definedName>
    <definedName name="_ftnref20" localSheetId="0">'Հավելված 3 Մաս 2'!#REF!</definedName>
    <definedName name="_ftnref20" localSheetId="1">'Հավելված 3 Մաս 3'!#REF!</definedName>
    <definedName name="_ftnref21" localSheetId="0">'Հավելված 3 Մաս 2'!#REF!</definedName>
    <definedName name="_ftnref21" localSheetId="1">'Հավելված 3 Մաս 3'!#REF!</definedName>
    <definedName name="_ftnref22" localSheetId="0">'Հավելված 3 Մաս 2'!#REF!</definedName>
    <definedName name="_ftnref22" localSheetId="1">'Հավելված 3 Մաս 3'!#REF!</definedName>
    <definedName name="_ftnref3" localSheetId="0">'Հավելված 3 Մաս 2'!$E$10</definedName>
    <definedName name="_ftnref3" localSheetId="1">'Հավելված 3 Մաս 3'!#REF!</definedName>
    <definedName name="_ftnref4" localSheetId="0">'Հավելված 3 Մաս 2'!$B$12</definedName>
    <definedName name="_ftnref4" localSheetId="1">'Հավելված 3 Մաս 3'!#REF!</definedName>
    <definedName name="_ftnref5" localSheetId="0">'Հավելված 3 Մաս 2'!$E$12</definedName>
    <definedName name="_ftnref5" localSheetId="1">'Հավելված 3 Մաս 3'!#REF!</definedName>
    <definedName name="_ftnref6" localSheetId="0">'Հավելված 3 Մաս 2'!#REF!</definedName>
    <definedName name="_ftnref6" localSheetId="1">'Հավելված 3 Մաս 3'!#REF!</definedName>
    <definedName name="_ftnref7" localSheetId="0">'Հավելված 3 Մաս 2'!#REF!</definedName>
    <definedName name="_ftnref7" localSheetId="1">'Հավելված 3 Մաս 3'!#REF!</definedName>
    <definedName name="_ftnref8" localSheetId="0">'Հավելված 3 Մաս 2'!#REF!</definedName>
    <definedName name="_ftnref8" localSheetId="1">'Հավելված 3 Մաս 3'!#REF!</definedName>
    <definedName name="_ftnref9" localSheetId="0">'Հավելված 3 Մաս 2'!#REF!</definedName>
    <definedName name="_ftnref9" localSheetId="1">'Հավելված 3 Մաս 3'!#REF!</definedName>
    <definedName name="_Toc462743052" localSheetId="0">'Հավելված 3 Մաս 2'!#REF!</definedName>
    <definedName name="_Toc462743052" localSheetId="1">'Հավելված 3 Մաս 3'!#REF!</definedName>
    <definedName name="_Toc501014755" localSheetId="0">'Հավելված 3 Մաս 2'!$B$2</definedName>
    <definedName name="_Toc501014755" localSheetId="1">'Հավելված 3 Մաս 3'!#REF!</definedName>
    <definedName name="_Toc501014756" localSheetId="0">'Հավելված 3 Մաս 2'!#REF!</definedName>
    <definedName name="_Toc501014756" localSheetId="1">'Հավելված 3 Մաս 3'!#REF!</definedName>
    <definedName name="_Toc501014757" localSheetId="0">'Հավելված 3 Մաս 2'!#REF!</definedName>
    <definedName name="_Toc501014757" localSheetId="1">'Հավելված 3 Մաս 3'!#REF!</definedName>
    <definedName name="AgencyCode" localSheetId="0">#REF!</definedName>
    <definedName name="AgencyCode" localSheetId="1">#REF!</definedName>
    <definedName name="AgencyCode">#REF!</definedName>
    <definedName name="AgencyName" localSheetId="0">#REF!</definedName>
    <definedName name="AgencyName" localSheetId="1">#REF!</definedName>
    <definedName name="AgencyName">#REF!</definedName>
    <definedName name="Functional1" localSheetId="0">#REF!</definedName>
    <definedName name="Functional1" localSheetId="1">#REF!</definedName>
    <definedName name="Functional1">#REF!</definedName>
    <definedName name="PANature" localSheetId="0">#REF!</definedName>
    <definedName name="PANature" localSheetId="1">#REF!</definedName>
    <definedName name="PANature">#REF!</definedName>
    <definedName name="PAType" localSheetId="0">#REF!</definedName>
    <definedName name="PAType" localSheetId="1">#REF!</definedName>
    <definedName name="PAType">#REF!</definedName>
    <definedName name="Performance2" localSheetId="0">#REF!</definedName>
    <definedName name="Performance2" localSheetId="1">#REF!</definedName>
    <definedName name="Performance2">#REF!</definedName>
    <definedName name="PerformanceType" localSheetId="0">#REF!</definedName>
    <definedName name="PerformanceType" localSheetId="1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E31" i="27" l="1"/>
  <c r="K31" i="27"/>
  <c r="J31" i="27"/>
  <c r="I31" i="27"/>
  <c r="L20" i="23"/>
  <c r="K20" i="23"/>
  <c r="J20" i="23"/>
  <c r="F12" i="23" l="1"/>
  <c r="J12" i="23"/>
  <c r="K12" i="23"/>
  <c r="L12" i="23"/>
  <c r="I20" i="23"/>
  <c r="I12" i="23" s="1"/>
  <c r="E12" i="23"/>
  <c r="G31" i="27"/>
  <c r="H20" i="23" s="1"/>
  <c r="H12" i="23" s="1"/>
  <c r="F31" i="27"/>
  <c r="G20" i="23" s="1"/>
  <c r="G12" i="23" s="1"/>
</calcChain>
</file>

<file path=xl/sharedStrings.xml><?xml version="1.0" encoding="utf-8"?>
<sst xmlns="http://schemas.openxmlformats.org/spreadsheetml/2006/main" count="109" uniqueCount="90">
  <si>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</si>
  <si>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</si>
  <si>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</si>
  <si>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</si>
  <si>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</si>
  <si>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</si>
  <si>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</si>
  <si>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Ìñ³·ñÇ Ýå³ï³ÏÁ՝</t>
  </si>
  <si>
    <t>ì»ñçÝ³Ï³Ý ³ñ¹ÛáõÝùÇ ÝÏ³ñ³·ñáõÃÛáõÝÁ՝</t>
  </si>
  <si>
    <t>Ìñ³·Çñ</t>
  </si>
  <si>
    <t>ÀÝÃ³óÇÏ ÙÇçáó³éáõÙÝ»ñ</t>
  </si>
  <si>
    <t>Ìñ³·ñÇ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</si>
  <si>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</si>
  <si>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</si>
  <si>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â³÷áñáßÇãÁ</t>
  </si>
  <si>
    <t>Ìñ³·ñÇ í»ñçÝ³Ï³Ý ³ñ¹ÛáõÝùÝ»ñÁ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</si>
  <si>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</si>
  <si>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</si>
  <si>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</si>
  <si>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</si>
  <si>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</si>
  <si>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</si>
  <si>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òáõó³ÝÇßÝ»ñ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</si>
  <si>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</si>
  <si>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 xml:space="preserve">ø³Õ³ù³Ï³ÝáõÃÛ³Ý Ùß³ÏÙ³Ý ¨ ¹ñ³ Ï³ï³ñÙ³Ý Ñ³Ù³Ï³ñ·Ù³Ý, å»ï³Ï³Ý Íñ³·ñ»ñÇ åÉ³Ý³íáñÙ³Ý, Ùß³ÏÙ³Ý, Çñ³Ï³Ý³óÙ³Ý ³å³ÑáíáõÙ
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</si>
  <si>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</si>
  <si>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>ÐÐ ø²Ô²ø²ÞÆÜàôÂÚ²Ü ÎàØÆîº</t>
  </si>
  <si>
    <t>ÐÐ ù³Õ³ù³ßÇÝáõÃÛ³Ý ÏáÙÇï»</t>
  </si>
  <si>
    <t xml:space="preserve">ø³Õ³ù³ßÇÝáõÃÛ³Ý ¨ ×³ñï³ñ³å»ïáõÃÛ³Ý µÝ³·³í³éáõÙ å»ï³Ï³Ý ù³Õ³ù³Ï³ÝáõÃÛ³Ý Çñ³Ï³Ý³óáõÙ ¨ Ï³ÝáÝ³Ï³ñ·áõÙ </t>
  </si>
  <si>
    <t>Üå³ï³ÏÁ</t>
  </si>
  <si>
    <t>Ìñ³·ñÇ ¹³ëÇãÁ ¨ ³Ýí³ÝáõÙÁ</t>
  </si>
  <si>
    <t>ºÉ³Ï»ïÁ</t>
  </si>
  <si>
    <t>ÂÇñ³ËÁ</t>
  </si>
  <si>
    <t>òáõó³ÝÇßÁ</t>
  </si>
  <si>
    <t>Ä³ÙÏ»ïÁ</t>
  </si>
  <si>
    <t>ø³Õ³ù³Ï³ÝáõÃÛ³Ý Ùß³ÏÙ³Ý ¨ ¹ñ³ Ï³ï³ñÙ³Ý Ñ³Ù³Ï³ñ·Ù³Ý, å»ï³Ï³Ý Íñ³·ñ»ñÇ åÉ³Ý³íáñÙ³Ý, Ùß³ÏÙ³Ý, Çñ³Ï³Ý³óÙ³Ý ³å³ÑáíáõÙ</t>
  </si>
  <si>
    <t xml:space="preserve">1103  ø³Õ³ù³ßÇÝáõÃÛ³Ý ¨ ×³ñï³ñ³å»ïáõÃÛ³Ý µÝ³·³í³éáõÙ å»ï³Ï³Ý ù³Õ³ù³Ï³ÝáõÃÛ³Ý Çñ³Ï³Ý³óáõÙ ¨ Ï³ÝáÝ³Ï³ñ·áõÙ     </t>
  </si>
  <si>
    <t>2021Ã »é³ÙëÛ³Ï</t>
  </si>
  <si>
    <t>2021Ã ÏÇë³ÙÛ³Ï</t>
  </si>
  <si>
    <t>2021Ã ÇÝÝ ³ÙÇë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</si>
  <si>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 </t>
  </si>
  <si>
    <t xml:space="preserve">Î³åÁ Ø²Î-Ç Ï³ÛáõÝ ½³ñ·³óÙ³Ý Ýå³ï³ÏÝ»ñÇ ¨ óáõó³ÝÇßÝ»ñÇ Ñ»ï
</t>
  </si>
  <si>
    <t xml:space="preserve">2024Ã </t>
  </si>
  <si>
    <t>2024Ã</t>
  </si>
  <si>
    <t xml:space="preserve"> ØÇçáó³éÙ³Ý ³Ýí³ÝáõÙÁ </t>
  </si>
  <si>
    <t xml:space="preserve"> ø³Õ³ù³ßÇÝáõÃÛ³Ý µÝ³·³í³éáõÙ å»ï³Ï³Ý Íñ³·ñ»ñÇ Çñ³Ï³Ý³óÙ³Ý ³å³ÑáíáõÙ </t>
  </si>
  <si>
    <t xml:space="preserve"> ØÇçáó³éÙ³Ý ÝÏ³ñ³·ñáõÃÛáõÝÁ </t>
  </si>
  <si>
    <t xml:space="preserve"> Ü³Ë³·Í³Ý³Ë³Ñ³ßí³ÛÇÝ ÷³ëï³ÃÕÃ»ñÇ« ÇÝãå»ë Ý³¨ ÑÇÙÝ³Ýáñá·Ù³Ý« í»ñ³Ï³éáõóÙ³Ý« Ï³éáõóÙ³Ý ³ßË³ï³ÝùÝ»ñÇ Ó»éùµ»ñáõÙ </t>
  </si>
  <si>
    <t xml:space="preserve"> ØÇçáó³éÙ³Ý ï»ë³ÏÁ </t>
  </si>
  <si>
    <t xml:space="preserve"> Ð³ÝñáõÃÛ³Ý ÏáÕÙÇó ³ÝÙÇç³Ï³Ýáñ»Ý û·ï³·áñÍíáÕ ³ÏïÇíÝ»ñÇ Ñ»ï Ï³åí³Í ÙÇçáó³éáõÙÝ»ñ </t>
  </si>
  <si>
    <t xml:space="preserve"> Ìñ³·ñÇ ¹³ëÇãÁ` </t>
  </si>
  <si>
    <t xml:space="preserve"> ØÇçáó³éÙ³Ý ¹³ëÇãÁ` </t>
  </si>
  <si>
    <t xml:space="preserve"> ØÇçáó³éÙ³Ý ³Ýí³ÝáõÙÁ` </t>
  </si>
  <si>
    <t>ø³Õ³ù³ßÇÝáõÃÛ³Ý µÝ³·³í³éáõÙ å»ï³Ï³Ý Íñ³·ñ»ñÇ Çñ³Ï³Ý³óÙ³Ý ³å³ÑáíáõÙ</t>
  </si>
  <si>
    <t xml:space="preserve"> ÜÏ³ñ³·ñáõÃÛáõÝÁ` </t>
  </si>
  <si>
    <t>Ü³Ë³·Í³Ý³Ë³Ñ³ßí³ÛÇÝ ÷³ëï³ÃÕÃ»ñÇ« ÇÝãå»ë Ý³¨ ÑÇÙÝ³Ýáñá·Ù³Ý« í»ñ³Ï³éáõóÙ³Ý« Ï³éáõóÙ³Ý ³ßË³ï³ÝùÝ»ñÇ Ó»éùµ»ñáõÙ</t>
  </si>
  <si>
    <t xml:space="preserve"> ØÇçáó³éÙ³Ý ï»ë³ÏÁ` </t>
  </si>
  <si>
    <t xml:space="preserve"> Ð³ÝñáõÃÛ³Ý ÏáÕÙÇó ³ÝÙÇç³Ï³Ýáñ»Ý û·ï³·áñÍíáÕ ³ÏïÇíÝ»ñÇ Ñ»ï Ï³åí³Í ÙÇçáó³éáõÙÝ»ñ</t>
  </si>
  <si>
    <t xml:space="preserve"> ØÇçáó³éáõÙÝ Çñ³Ï³Ý³óÝáÕÇ ³Ýí³ÝáõÙÁ </t>
  </si>
  <si>
    <t xml:space="preserve"> ÐÐ ù³Õ³ù³ßÇÝáõÃÛ³Ý ÏáÙÇï» </t>
  </si>
  <si>
    <t xml:space="preserve"> ²ñ¹ÛáõÝùÇ ã³÷áñáßÇãÝ»ñ </t>
  </si>
  <si>
    <t xml:space="preserve"> ØÇçáó³éÙ³Ý íñ³ Ï³ï³ñíáÕ Í³ËëÁ (Ñ³½³ñ ¹ñ³Ù) </t>
  </si>
  <si>
    <t xml:space="preserve">ºñ¨³Ý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
</t>
  </si>
  <si>
    <t>¶ÛáõÙñÇ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</t>
  </si>
  <si>
    <t>ì³Ý³Óáñ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</t>
  </si>
  <si>
    <t>2021Ã. ÷³ëï³óÇ</t>
  </si>
  <si>
    <t>2022Ã ëå³ëíáÕ</t>
  </si>
  <si>
    <t>2023Ã ï³ñÇ</t>
  </si>
  <si>
    <t>2025Ã</t>
  </si>
  <si>
    <t>¶áïÇ³íáñÙ³Ý Ý³Ë³·Í»ñÇ Ï³½ÙáõÙ« Ùß³ÏáõÙ</t>
  </si>
  <si>
    <t xml:space="preserve">ÐÐ Ï³é³í³ñáõÃÛ³Ý 2005 Ãí³Ï³ÝÇ ¹»Ïï»Ùµ»ñÇ 29-Ç N2404-Ü áñáßáõÙ«
ÐÐ Ï³é³í³ñáõÃÛ³Ý 18©11©2021 Ã© N1902-È áñáßáõÙ ø³Õ³ù³ßÇÝáõÃÛ³Ý µ³ÅÇÝ 2©7« 4©4©1 Ï»ï
</t>
  </si>
  <si>
    <t xml:space="preserve">Ø²Î-Ç Ï³ÛáõÝ ½³ñ·³óÙ³Ý Ýå³ï³ÏÝ»ñÇ 11-ñ¹ Ýå³ï³Ï՝ Î³ÛáõÝ ù³Õ³ùÝ»ñ ¨ Ñ³Ù³ÛÝùÝ»ñ </t>
  </si>
  <si>
    <t>2021Ã. ö³ëï³óÇ</t>
  </si>
  <si>
    <t xml:space="preserve">2025Ã </t>
  </si>
  <si>
    <t xml:space="preserve">´Ý³Ï»ÉÇ Ã³Õ³Ù³ëÇ Ï³éáõóáõÙ, ù³Ý³Ï« Ñ³ï
</t>
  </si>
  <si>
    <t xml:space="preserve">´³½Ù³µÝ³Ï³ñ³Ý ß»Ýù»ñÇ Ï³éáõóáõÙ,ù³Ý³Ï« Ñ³ï
</t>
  </si>
  <si>
    <t xml:space="preserve">´Ý³ÏáõÃÛ³Ý Ñ³Ù³ñ íï³Ý·³íáñ ¨ áã åÇï³ÝÇ µÝ³Ï³ñ³ÝÝ»ñÇó ßÇÝ³ñ³ñ³Ï³Ý ÝáñÙ»ñÇÝ Ñ³Ù³å³ï³ëË³ÝáÕ µÝ³Ï³ñ³ÝÝ»ñ í»ñ³µÝ³Ï»óí³Í ÁÝï³ÝÇùÝ»ñ, ù³Ý³Ï« Ñ³ï 
</t>
  </si>
  <si>
    <t xml:space="preserve"> ÐÐ ë³ÑÙ³Ý¹ñáõÃÛ³Ý 86-ñ¹ ¨ 87-ñ¹ Ñá¹í³ÍÝ»ñ«
²½·³ÛÇÝ ÄáÕáíÇ ÏáÕÙÇó 2021 Ãí³Ï³ÝÇ û·áëïáëÇ 26-Ç N²Äà-002-Ü áñáßÙ³Ùµ Ñ³í³ÝáõÃÛ³Ý ³ñÅ³Ý³ó³Í Î³é³í³ñáõÃÛ³Ý Íñ³·ñÇ  §2©7 ø³Õ³ù³ßÇÝáõÃÛáõÝ¦ µ³ÅÝÇ 2-ñ¹ å³ñµ»ñáõÃÛ³Ý 9-ñ¹ Ï»ï 
Î³é³í³ñáõÃÛ³Ý 2021 Ãí³Ï³ÝÇ ÝáÛ»Ùµ»ñÇ 18-Ç N1902-È áñáßÙ³Ùµ Ñ³ëï³ïí³Íª Î³é³í³ñáõÃÛ³Ý 2021-2026 Ãí³Ï³ÝÝ»ñÇ ÙÇçáó³éáõÙÝ»ñÇ Íñ³·ñÇ §ø³Õ³ù³ßÇÝáõÃÛ³Ý ÏáÙÇï»¦ µ³ÅÇÝ (Ýå³ï³Ï 17)
ÐÐ Ï³é³í³ñáõÃÛ³Ý 2021 Ãí³Ï³ÝÇ ³åñÇÉÇ 8-Ç N 531-È áñáßÙ³Ùµ Ñ³ëï³ïí³Íª  ù³Õ³ù³ßÇÝáõÃÛ³Ý µÝ³·³í³éÇ ½³ñ·³óÙ³Ý é³½Ù³í³ñ³Ï³Ý Íñ³·Çñ
ÐÐ í³ñã³å»ïÇ 2018 Ãí³Ï³ÝÇ ¹»Ïï»Ùµ»ñÇ 20-Ç N1658-² áñáßáõÙ
</t>
  </si>
  <si>
    <t>ø³Ý¹Ù³Ý »ÝÃ³Ï³ áã ÑÇÙÝ³Ï³Ý ßÇÝáõÃÛáõÝÝ»ñÇ ù³Ý¹áõÙ</t>
  </si>
  <si>
    <t>àã ÑÇÙÝ³Ï³Ý ßÇÝáõÃÛáõÝÝ»ñáõÙ µÝ³ÏíáÕ ÁÝÃ³ÝÇùÝ»ñÇ í»ñ³µÝ³Ï»óáõÙ</t>
  </si>
  <si>
    <t xml:space="preserve">ø³Ý¹Ù³Ý »ÝÃ³Ï³ áã ÑÇÙÝ³Ï³Ý ßÇÝáõÃÛáõÝÝ»ñÇ ù³Ý¹áõÙ, ù³Ý³Ï« Ñ³ï </t>
  </si>
  <si>
    <t>àã ÑÇÙÝ³Ï³Ý ßÇÝáõÃÛáõÝÝ»ñáõÙ µÝ³ÏíáÕ ÁÝÃ³ÝÇùÝ»ñÇ í»ñ³µÝ³Ï»óáõÙ, ÁÝï³ÝÇùÝ»ñ</t>
  </si>
  <si>
    <t>շուրջ 4100</t>
  </si>
  <si>
    <t>շուրջ 3500</t>
  </si>
  <si>
    <t>´Ý³Ï»ÉÇ Ã³Õ³Ù³ëÇ Ý³Ë³·ÍáõÙ</t>
  </si>
  <si>
    <t>´Ý³Ï»ÉÇ ß»Ýù»ñÇ Ï³éáõóáõÙ« Ñ³ï</t>
  </si>
  <si>
    <t xml:space="preserve">´Ý³Ï»ÉÇ Ã³Õ³Ù³ëÇ Ï³éáõóáõÙ« Ñ³ï
</t>
  </si>
  <si>
    <t>´Ý³ÏáõÃÛ³Ý Ñ³Ù³ñ íï³Ý·³íáñ ¨ áã åÇï³ÝÇ µÝ³Ï³ñ³ÝÝ»ñÇó ßÇÝ³ñ³ñ³Ï³Ý ÝáñÙ»ñÇÝ Ñ³Ù³å³ï³ëË³ÝáÕ µÝ³Ï³ñ³ÝÝ»ñ í»ñ³µÝ³Ï»óí³Í ÁÝï³ÝÇùÝ»ñ</t>
  </si>
  <si>
    <t xml:space="preserve">´Ý³Ï»ÉÇ Ã³Õ³Ù³ëÇ Ý³Ë³·ÍáõÙ« ù³Ý³Ï« Ñ³ï
</t>
  </si>
  <si>
    <t xml:space="preserve">ÐÐ ë³ÑÙ³Ý¹ñáõÃÛ³Ý 86-ñ¹ ¨ 87-ñ¹ Ñá¹í³ÍÝ»ñ« 
²½·³ÛÇÝ ÄáÕáíÇ ÏáÕÙÇó 2021 Ãí³Ï³ÝÇ û·áëïáëÇ 26-Ç N²Äà-002-Ü áñáßÙ³Ùµ Ñ³í³ÝáõÃÛ³Ý ³ñÅ³Ý³ó³Í Î³é³í³ñáõÃÛ³Ý Íñ³·ñÇ  §2©7 ø³Õ³ù³ßÇÝáõÃÛáõÝ¦ µ³ÅÝÇ 8-ñ¹ Ï»ïÇ 3-ñ¹ »ÝÃ³Ï»ï
Î³é³í³ñáõÃÛ³Ý 2021 Ãí³Ï³ÝÇ ÝáÛ»Ùµ»ñÇ 18-Ç N1902-È áñáßÙ³Ùµ Ñ³ëï³ïí³Íª Î³é³í³ñáõÃÛ³Ý 2021-2026 Ãí³Ï³ÝÝ»ñÇ ÙÇçáó³éáõÙÝ»ñÇ Íñ³·ñÇ §ø³Õ³ù³ßÇÝáõÃÛ³Ý ÏáÙÇï»¦ µ³ÅÇÝ (Ýå³ï³Ï 15« Ï»ï 15©8)
ÐÐ Ï³é³í³ñáõÃÛ³Ý 2021 Ãí³Ï³ÝÇ Ù³ñïÇ 18-Ç N 376-È áñáßÙ³Ùµ Ñ³ëï³ïí³Íª  ³Ýµ³í³ñ³ñ ï»ËÝÇÏ³Ï³Ý íÇ×³ÏáõÙ ·ïÝíáÕ µÝ³Ï³ñ³Ý³ÛÇÝ ýáÝ¹Ç ÑÇÙÝ³ËÝ¹ñÇ Ï³ÝáÝ³Ï³ñ·Ù³Ý Ñ³Û»ó³Ï³ñ·
ÐÐ Ï³é³í³ñáõÃÛ³Ý 2021 Ãí³Ï³ÝÇ ³åñÇÉÇ 8-Ç N 531-È áñáßÙ³Ùµ Ñ³ëï³ïí³Íª  ù³Õ³ù³ßÇÝáõÃÛ³Ý µÝ³·³í³éÇ ½³ñ·³óÙ³Ý é³½Ù³í³ñ³Ï³Ý Íñ³·Çñ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</si>
</sst>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0.0"/>
    <numFmt numFmtId="166" formatCode="_-* #,##0.0_-;\-* #,##0.0_-;_-* &quot;-&quot;??_-;_-@_-"/>
    <numFmt numFmtId="167" formatCode="_-* #,##0.0_-;\-* #,##0.0_-;_-* &quot;-&quot;?_-;_-@_-"/>
    <numFmt numFmtId="168" formatCode="_-* #,##0_-;\-* #,##0_-;_-* &quot;-&quot;??_-;_-@_-"/>
  </numFmts>
  <fonts count="15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i/>
      <sz val="10"/>
      <name val="Arial Armenian"/>
      <family val="2"/>
    </font>
    <font>
      <b/>
      <sz val="10"/>
      <color rgb="FFFF000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Arial LatArm"/>
      <family val="2"/>
    </font>
    <font>
      <sz val="8"/>
      <name val="GHEA Grapalat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4" fillId="0" borderId="0">
      <alignment horizontal="left" vertical="top" wrapText="1"/>
    </xf>
  </cellStyleXfs>
  <cellXfs count="11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2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justify"/>
    </xf>
    <xf numFmtId="0" fontId="8" fillId="0" borderId="1" xfId="0" applyFont="1" applyBorder="1" applyAlignment="1">
      <alignment horizontal="center" vertical="top" wrapText="1"/>
    </xf>
    <xf numFmtId="0" fontId="8" fillId="6" borderId="1" xfId="0" applyFont="1" applyFill="1" applyBorder="1" applyAlignment="1">
      <alignment wrapText="1"/>
    </xf>
    <xf numFmtId="0" fontId="8" fillId="4" borderId="1" xfId="0" applyFont="1" applyFill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0" fontId="10" fillId="0" borderId="1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6" fontId="8" fillId="2" borderId="1" xfId="4" applyNumberFormat="1" applyFont="1" applyFill="1" applyBorder="1" applyAlignment="1">
      <alignment vertical="top" wrapText="1"/>
    </xf>
    <xf numFmtId="166" fontId="7" fillId="0" borderId="1" xfId="4" applyNumberFormat="1" applyFont="1" applyBorder="1" applyAlignment="1">
      <alignment vertical="top" wrapText="1"/>
    </xf>
    <xf numFmtId="166" fontId="7" fillId="7" borderId="1" xfId="4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5" fontId="8" fillId="0" borderId="0" xfId="0" applyNumberFormat="1" applyFont="1"/>
    <xf numFmtId="167" fontId="8" fillId="0" borderId="0" xfId="0" applyNumberFormat="1" applyFont="1"/>
    <xf numFmtId="164" fontId="8" fillId="0" borderId="0" xfId="0" applyNumberFormat="1" applyFont="1"/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8" fillId="0" borderId="1" xfId="5" applyFont="1" applyBorder="1" applyAlignment="1">
      <alignment horizontal="left" vertical="top" wrapText="1"/>
    </xf>
    <xf numFmtId="0" fontId="7" fillId="0" borderId="1" xfId="5" applyFont="1" applyBorder="1" applyAlignment="1">
      <alignment horizontal="left" vertical="top" wrapText="1"/>
    </xf>
    <xf numFmtId="0" fontId="8" fillId="7" borderId="1" xfId="0" applyFont="1" applyFill="1" applyBorder="1" applyAlignment="1">
      <alignment wrapText="1"/>
    </xf>
    <xf numFmtId="0" fontId="8" fillId="7" borderId="0" xfId="0" applyFont="1" applyFill="1" applyAlignment="1">
      <alignment wrapText="1"/>
    </xf>
    <xf numFmtId="0" fontId="8" fillId="0" borderId="1" xfId="5" applyFont="1" applyBorder="1" applyAlignment="1">
      <alignment horizontal="center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1" xfId="0" applyFont="1" applyBorder="1"/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/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wrapText="1"/>
    </xf>
    <xf numFmtId="0" fontId="8" fillId="4" borderId="6" xfId="0" applyFont="1" applyFill="1" applyBorder="1" applyAlignment="1">
      <alignment wrapText="1"/>
    </xf>
    <xf numFmtId="0" fontId="8" fillId="4" borderId="7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166" fontId="7" fillId="0" borderId="2" xfId="4" applyNumberFormat="1" applyFont="1" applyBorder="1" applyAlignment="1">
      <alignment horizontal="center" vertical="center" wrapText="1"/>
    </xf>
    <xf numFmtId="166" fontId="7" fillId="0" borderId="3" xfId="4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right" vertical="top" wrapText="1"/>
    </xf>
    <xf numFmtId="168" fontId="7" fillId="0" borderId="1" xfId="4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vertical="center" wrapText="1"/>
    </xf>
    <xf numFmtId="166" fontId="7" fillId="0" borderId="1" xfId="4" applyNumberFormat="1" applyFont="1" applyBorder="1" applyAlignment="1">
      <alignment horizontal="right" vertical="center" wrapText="1"/>
    </xf>
  </cellXfs>
  <cellStyles count="6">
    <cellStyle name="Comma" xfId="4" builtinId="3"/>
    <cellStyle name="Normal" xfId="0" builtinId="0"/>
    <cellStyle name="Normal 2" xfId="1"/>
    <cellStyle name="Normal 3" xfId="3"/>
    <cellStyle name="Normal 9" xfId="5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%20Sargsyan/Downloads/12Havelvats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"/>
  <sheetViews>
    <sheetView topLeftCell="A5" zoomScaleNormal="100" workbookViewId="0">
      <selection activeCell="N23" sqref="N23"/>
    </sheetView>
  </sheetViews>
  <sheetFormatPr defaultColWidth="9.140625" defaultRowHeight="12.75" x14ac:dyDescent="0.2"/>
  <cols>
    <col min="1" max="1" width="6.5703125" style="6" customWidth="1"/>
    <col min="2" max="2" width="14" style="6" customWidth="1"/>
    <col min="3" max="3" width="10.5703125" style="6" customWidth="1"/>
    <col min="4" max="4" width="55.5703125" style="6" customWidth="1"/>
    <col min="5" max="5" width="17.28515625" style="6" customWidth="1"/>
    <col min="6" max="6" width="18" style="6" customWidth="1"/>
    <col min="7" max="9" width="16.5703125" style="6" hidden="1" customWidth="1"/>
    <col min="10" max="10" width="15.42578125" style="6" customWidth="1"/>
    <col min="11" max="11" width="13.85546875" style="6" customWidth="1"/>
    <col min="12" max="12" width="13.28515625" style="6" customWidth="1"/>
    <col min="13" max="13" width="9.140625" style="6"/>
    <col min="14" max="14" width="18.7109375" style="6" customWidth="1"/>
    <col min="15" max="16384" width="9.140625" style="6"/>
  </cols>
  <sheetData>
    <row r="2" spans="2:14" ht="15" customHeight="1" x14ac:dyDescent="0.2">
      <c r="B2" s="7" t="s">
        <v>0</v>
      </c>
    </row>
    <row r="3" spans="2:14" ht="13.5" thickBot="1" x14ac:dyDescent="0.25">
      <c r="B3" s="7"/>
    </row>
    <row r="4" spans="2:14" ht="15" customHeight="1" thickBot="1" x14ac:dyDescent="0.25">
      <c r="B4" s="59" t="s">
        <v>2</v>
      </c>
      <c r="C4" s="60"/>
      <c r="D4" s="29" t="s">
        <v>26</v>
      </c>
    </row>
    <row r="6" spans="2:14" x14ac:dyDescent="0.2">
      <c r="B6" s="7" t="s">
        <v>3</v>
      </c>
    </row>
    <row r="7" spans="2:14" x14ac:dyDescent="0.2">
      <c r="B7" s="7"/>
    </row>
    <row r="8" spans="2:14" ht="15" customHeight="1" x14ac:dyDescent="0.2">
      <c r="B8" s="64" t="s">
        <v>4</v>
      </c>
      <c r="C8" s="65"/>
      <c r="D8" s="68" t="s">
        <v>5</v>
      </c>
      <c r="E8" s="8" t="s">
        <v>72</v>
      </c>
      <c r="F8" s="8" t="s">
        <v>66</v>
      </c>
      <c r="G8" s="9" t="s">
        <v>37</v>
      </c>
      <c r="H8" s="9" t="s">
        <v>38</v>
      </c>
      <c r="I8" s="9" t="s">
        <v>39</v>
      </c>
      <c r="J8" s="8" t="s">
        <v>67</v>
      </c>
      <c r="K8" s="8" t="s">
        <v>42</v>
      </c>
      <c r="L8" s="8" t="s">
        <v>73</v>
      </c>
    </row>
    <row r="9" spans="2:14" x14ac:dyDescent="0.2">
      <c r="B9" s="66"/>
      <c r="C9" s="67"/>
      <c r="D9" s="69"/>
      <c r="E9" s="10" t="s">
        <v>1</v>
      </c>
      <c r="F9" s="10" t="s">
        <v>1</v>
      </c>
      <c r="G9" s="11" t="s">
        <v>1</v>
      </c>
      <c r="H9" s="11" t="s">
        <v>1</v>
      </c>
      <c r="I9" s="11" t="s">
        <v>1</v>
      </c>
      <c r="J9" s="10" t="s">
        <v>1</v>
      </c>
      <c r="K9" s="10" t="s">
        <v>1</v>
      </c>
      <c r="L9" s="10" t="s">
        <v>1</v>
      </c>
    </row>
    <row r="10" spans="2:14" x14ac:dyDescent="0.2">
      <c r="B10" s="81" t="s">
        <v>26</v>
      </c>
      <c r="C10" s="82"/>
      <c r="D10" s="83"/>
      <c r="E10" s="5"/>
      <c r="F10" s="5"/>
      <c r="G10" s="5"/>
      <c r="H10" s="5"/>
      <c r="I10" s="5"/>
      <c r="J10" s="5"/>
      <c r="K10" s="5"/>
      <c r="L10" s="5"/>
    </row>
    <row r="11" spans="2:14" ht="13.5" customHeight="1" x14ac:dyDescent="0.2">
      <c r="B11" s="70" t="s">
        <v>9</v>
      </c>
      <c r="C11" s="71"/>
      <c r="D11" s="71"/>
      <c r="E11" s="71"/>
      <c r="F11" s="71"/>
      <c r="G11" s="71"/>
      <c r="H11" s="71"/>
      <c r="I11" s="71"/>
      <c r="J11" s="71"/>
      <c r="K11" s="71"/>
      <c r="L11" s="72"/>
    </row>
    <row r="12" spans="2:14" x14ac:dyDescent="0.2">
      <c r="B12" s="73">
        <v>1103</v>
      </c>
      <c r="C12" s="76"/>
      <c r="D12" s="12" t="s">
        <v>6</v>
      </c>
      <c r="E12" s="79">
        <f>+E20</f>
        <v>415054.69199999998</v>
      </c>
      <c r="F12" s="79">
        <f t="shared" ref="F12:L12" si="0">+F20</f>
        <v>452583.2</v>
      </c>
      <c r="G12" s="79" t="e">
        <f t="shared" si="0"/>
        <v>#REF!</v>
      </c>
      <c r="H12" s="79" t="e">
        <f t="shared" si="0"/>
        <v>#REF!</v>
      </c>
      <c r="I12" s="79">
        <f t="shared" si="0"/>
        <v>0</v>
      </c>
      <c r="J12" s="79">
        <f t="shared" si="0"/>
        <v>3650000</v>
      </c>
      <c r="K12" s="79">
        <f t="shared" si="0"/>
        <v>5375000</v>
      </c>
      <c r="L12" s="79">
        <f t="shared" si="0"/>
        <v>6410860</v>
      </c>
    </row>
    <row r="13" spans="2:14" ht="58.5" customHeight="1" x14ac:dyDescent="0.2">
      <c r="B13" s="74"/>
      <c r="C13" s="77"/>
      <c r="D13" s="28" t="s">
        <v>23</v>
      </c>
      <c r="E13" s="80"/>
      <c r="F13" s="80"/>
      <c r="G13" s="80"/>
      <c r="H13" s="80"/>
      <c r="I13" s="80"/>
      <c r="J13" s="80"/>
      <c r="K13" s="80"/>
      <c r="L13" s="80"/>
      <c r="N13" s="28"/>
    </row>
    <row r="14" spans="2:14" x14ac:dyDescent="0.2">
      <c r="B14" s="74"/>
      <c r="C14" s="77"/>
      <c r="D14" s="12" t="s">
        <v>7</v>
      </c>
      <c r="E14" s="80"/>
      <c r="F14" s="80"/>
      <c r="G14" s="80"/>
      <c r="H14" s="80"/>
      <c r="I14" s="80"/>
      <c r="J14" s="80"/>
      <c r="K14" s="80"/>
      <c r="L14" s="80"/>
    </row>
    <row r="15" spans="2:14" ht="45" customHeight="1" x14ac:dyDescent="0.2">
      <c r="B15" s="74"/>
      <c r="C15" s="77"/>
      <c r="D15" s="13" t="s">
        <v>24</v>
      </c>
      <c r="E15" s="80"/>
      <c r="F15" s="80"/>
      <c r="G15" s="80"/>
      <c r="H15" s="80"/>
      <c r="I15" s="80"/>
      <c r="J15" s="80"/>
      <c r="K15" s="80"/>
      <c r="L15" s="80"/>
    </row>
    <row r="16" spans="2:14" x14ac:dyDescent="0.2">
      <c r="B16" s="74"/>
      <c r="C16" s="77"/>
      <c r="D16" s="12" t="s">
        <v>8</v>
      </c>
      <c r="E16" s="80"/>
      <c r="F16" s="80"/>
      <c r="G16" s="80"/>
      <c r="H16" s="80"/>
      <c r="I16" s="80"/>
      <c r="J16" s="80"/>
      <c r="K16" s="80"/>
      <c r="L16" s="80"/>
    </row>
    <row r="17" spans="2:13" ht="69" customHeight="1" x14ac:dyDescent="0.2">
      <c r="B17" s="75"/>
      <c r="C17" s="78"/>
      <c r="D17" s="13" t="s">
        <v>25</v>
      </c>
      <c r="E17" s="80"/>
      <c r="F17" s="80"/>
      <c r="G17" s="80"/>
      <c r="H17" s="80"/>
      <c r="I17" s="80"/>
      <c r="J17" s="80"/>
      <c r="K17" s="80"/>
      <c r="L17" s="80"/>
    </row>
    <row r="18" spans="2:13" x14ac:dyDescent="0.2">
      <c r="B18" s="61" t="s">
        <v>11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</row>
    <row r="19" spans="2:13" x14ac:dyDescent="0.2">
      <c r="B19" s="61"/>
      <c r="C19" s="62"/>
      <c r="D19" s="62" t="s">
        <v>10</v>
      </c>
      <c r="E19" s="62"/>
      <c r="F19" s="62"/>
      <c r="G19" s="62"/>
      <c r="H19" s="62"/>
      <c r="I19" s="62"/>
      <c r="J19" s="62"/>
      <c r="K19" s="62"/>
      <c r="L19" s="63"/>
    </row>
    <row r="20" spans="2:13" x14ac:dyDescent="0.2">
      <c r="B20" s="86"/>
      <c r="C20" s="85">
        <v>21001</v>
      </c>
      <c r="D20" s="34" t="s">
        <v>44</v>
      </c>
      <c r="E20" s="84">
        <v>415054.69199999998</v>
      </c>
      <c r="F20" s="84">
        <v>452583.2</v>
      </c>
      <c r="G20" s="84" t="e">
        <f>+'Հավելված3 Մաս 4'!F31</f>
        <v>#REF!</v>
      </c>
      <c r="H20" s="84" t="e">
        <f>+'Հավելված3 Մաս 4'!G31</f>
        <v>#REF!</v>
      </c>
      <c r="I20" s="84">
        <f>+'Հավելված3 Մաս 4'!H31</f>
        <v>0</v>
      </c>
      <c r="J20" s="84">
        <f>2150000+1500000</f>
        <v>3650000</v>
      </c>
      <c r="K20" s="84">
        <f>3375000+2000000</f>
        <v>5375000</v>
      </c>
      <c r="L20" s="84">
        <f>3875000+35860+2500000</f>
        <v>6410860</v>
      </c>
    </row>
    <row r="21" spans="2:13" ht="25.5" x14ac:dyDescent="0.2">
      <c r="B21" s="86"/>
      <c r="C21" s="85"/>
      <c r="D21" s="35" t="s">
        <v>45</v>
      </c>
      <c r="E21" s="84"/>
      <c r="F21" s="84"/>
      <c r="G21" s="84"/>
      <c r="H21" s="84"/>
      <c r="I21" s="84"/>
      <c r="J21" s="84"/>
      <c r="K21" s="84"/>
      <c r="L21" s="84"/>
    </row>
    <row r="22" spans="2:13" x14ac:dyDescent="0.2">
      <c r="B22" s="86"/>
      <c r="C22" s="85"/>
      <c r="D22" s="34" t="s">
        <v>46</v>
      </c>
      <c r="E22" s="84"/>
      <c r="F22" s="84"/>
      <c r="G22" s="84"/>
      <c r="H22" s="84"/>
      <c r="I22" s="84"/>
      <c r="J22" s="84"/>
      <c r="K22" s="84"/>
      <c r="L22" s="84"/>
    </row>
    <row r="23" spans="2:13" ht="38.25" x14ac:dyDescent="0.2">
      <c r="B23" s="86"/>
      <c r="C23" s="85"/>
      <c r="D23" s="36" t="s">
        <v>47</v>
      </c>
      <c r="E23" s="84"/>
      <c r="F23" s="84"/>
      <c r="G23" s="84"/>
      <c r="H23" s="84"/>
      <c r="I23" s="84"/>
      <c r="J23" s="84"/>
      <c r="K23" s="84"/>
      <c r="L23" s="84"/>
    </row>
    <row r="24" spans="2:13" x14ac:dyDescent="0.2">
      <c r="B24" s="86"/>
      <c r="C24" s="85"/>
      <c r="D24" s="34" t="s">
        <v>48</v>
      </c>
      <c r="E24" s="84"/>
      <c r="F24" s="84"/>
      <c r="G24" s="84"/>
      <c r="H24" s="84"/>
      <c r="I24" s="84"/>
      <c r="J24" s="84"/>
      <c r="K24" s="84"/>
      <c r="L24" s="84"/>
    </row>
    <row r="25" spans="2:13" ht="33" customHeight="1" x14ac:dyDescent="0.2">
      <c r="B25" s="86"/>
      <c r="C25" s="85"/>
      <c r="D25" s="35" t="s">
        <v>49</v>
      </c>
      <c r="E25" s="84"/>
      <c r="F25" s="84"/>
      <c r="G25" s="84"/>
      <c r="H25" s="84"/>
      <c r="I25" s="84"/>
      <c r="J25" s="84"/>
      <c r="K25" s="84"/>
      <c r="L25" s="84"/>
    </row>
    <row r="27" spans="2:13" x14ac:dyDescent="0.2">
      <c r="E27" s="39"/>
      <c r="F27" s="39"/>
      <c r="G27" s="39"/>
      <c r="H27" s="39"/>
      <c r="I27" s="39"/>
      <c r="J27" s="40"/>
      <c r="K27" s="40"/>
      <c r="L27" s="40"/>
      <c r="M27" s="39"/>
    </row>
  </sheetData>
  <mergeCells count="30">
    <mergeCell ref="C20:C25"/>
    <mergeCell ref="B20:B25"/>
    <mergeCell ref="E20:E25"/>
    <mergeCell ref="F20:F25"/>
    <mergeCell ref="G20:G25"/>
    <mergeCell ref="F12:F17"/>
    <mergeCell ref="G12:G17"/>
    <mergeCell ref="K12:K17"/>
    <mergeCell ref="L12:L17"/>
    <mergeCell ref="L20:L25"/>
    <mergeCell ref="H20:H25"/>
    <mergeCell ref="I20:I25"/>
    <mergeCell ref="J20:J25"/>
    <mergeCell ref="K20:K25"/>
    <mergeCell ref="B4:C4"/>
    <mergeCell ref="B18:C18"/>
    <mergeCell ref="D18:L18"/>
    <mergeCell ref="B19:C19"/>
    <mergeCell ref="D19:L19"/>
    <mergeCell ref="B8:C9"/>
    <mergeCell ref="D8:D9"/>
    <mergeCell ref="B11:C11"/>
    <mergeCell ref="D11:L11"/>
    <mergeCell ref="B12:B17"/>
    <mergeCell ref="C12:C17"/>
    <mergeCell ref="H12:H17"/>
    <mergeCell ref="I12:I17"/>
    <mergeCell ref="J12:J17"/>
    <mergeCell ref="B10:D10"/>
    <mergeCell ref="E12:E17"/>
  </mergeCells>
  <pageMargins left="0.15748031496062992" right="0.15748031496062992" top="0.35433070866141736" bottom="0.2755905511811023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opLeftCell="D10" workbookViewId="0">
      <selection activeCell="I20" sqref="I20"/>
    </sheetView>
  </sheetViews>
  <sheetFormatPr defaultColWidth="9.140625" defaultRowHeight="12.75" x14ac:dyDescent="0.2"/>
  <cols>
    <col min="1" max="1" width="4" style="2" customWidth="1"/>
    <col min="2" max="2" width="28.42578125" style="2" customWidth="1"/>
    <col min="3" max="3" width="56" style="2" customWidth="1"/>
    <col min="4" max="4" width="51.7109375" style="25" customWidth="1"/>
    <col min="5" max="5" width="16.7109375" style="2" customWidth="1"/>
    <col min="6" max="6" width="17.7109375" style="2" customWidth="1"/>
    <col min="7" max="7" width="18" style="2" customWidth="1"/>
    <col min="8" max="8" width="18.42578125" style="2" customWidth="1"/>
    <col min="9" max="9" width="94.42578125" style="2" customWidth="1"/>
    <col min="10" max="10" width="21.140625" style="2" customWidth="1"/>
    <col min="11" max="16384" width="9.140625" style="2"/>
  </cols>
  <sheetData>
    <row r="1" spans="2:10" x14ac:dyDescent="0.2">
      <c r="B1" s="1" t="s">
        <v>0</v>
      </c>
    </row>
    <row r="3" spans="2:10" ht="32.25" customHeight="1" x14ac:dyDescent="0.2">
      <c r="B3" s="4" t="s">
        <v>12</v>
      </c>
      <c r="C3" s="3">
        <v>105045</v>
      </c>
    </row>
    <row r="4" spans="2:10" ht="25.5" x14ac:dyDescent="0.2">
      <c r="B4" s="4" t="s">
        <v>2</v>
      </c>
      <c r="C4" s="37" t="s">
        <v>27</v>
      </c>
    </row>
    <row r="6" spans="2:10" x14ac:dyDescent="0.2">
      <c r="B6" s="1" t="s">
        <v>13</v>
      </c>
    </row>
    <row r="7" spans="2:10" x14ac:dyDescent="0.2">
      <c r="B7" s="1"/>
    </row>
    <row r="8" spans="2:10" ht="12.75" customHeight="1" x14ac:dyDescent="0.2">
      <c r="B8" s="93" t="s">
        <v>29</v>
      </c>
      <c r="C8" s="93" t="s">
        <v>30</v>
      </c>
      <c r="D8" s="96" t="s">
        <v>15</v>
      </c>
      <c r="E8" s="97"/>
      <c r="F8" s="97"/>
      <c r="G8" s="98"/>
      <c r="H8" s="30"/>
      <c r="I8" s="92" t="s">
        <v>40</v>
      </c>
      <c r="J8" s="92" t="s">
        <v>41</v>
      </c>
    </row>
    <row r="9" spans="2:10" ht="15" customHeight="1" x14ac:dyDescent="0.2">
      <c r="B9" s="94"/>
      <c r="C9" s="94"/>
      <c r="D9" s="32" t="s">
        <v>14</v>
      </c>
      <c r="E9" s="96" t="s">
        <v>31</v>
      </c>
      <c r="F9" s="98"/>
      <c r="G9" s="96" t="s">
        <v>32</v>
      </c>
      <c r="H9" s="98"/>
      <c r="I9" s="92"/>
      <c r="J9" s="92"/>
    </row>
    <row r="10" spans="2:10" ht="108.75" customHeight="1" x14ac:dyDescent="0.2">
      <c r="B10" s="95"/>
      <c r="C10" s="95"/>
      <c r="D10" s="33"/>
      <c r="E10" s="30" t="s">
        <v>33</v>
      </c>
      <c r="F10" s="30" t="s">
        <v>34</v>
      </c>
      <c r="G10" s="30" t="s">
        <v>33</v>
      </c>
      <c r="H10" s="30" t="s">
        <v>34</v>
      </c>
      <c r="I10" s="92"/>
      <c r="J10" s="92"/>
    </row>
    <row r="11" spans="2:10" ht="51" x14ac:dyDescent="0.2">
      <c r="B11" s="87" t="s">
        <v>35</v>
      </c>
      <c r="C11" s="87" t="s">
        <v>36</v>
      </c>
      <c r="D11" s="52" t="s">
        <v>69</v>
      </c>
      <c r="E11" s="31">
        <v>0</v>
      </c>
      <c r="F11" s="31">
        <v>2021</v>
      </c>
      <c r="G11" s="31">
        <v>12</v>
      </c>
      <c r="H11" s="31">
        <v>2025</v>
      </c>
      <c r="I11" s="42" t="s">
        <v>70</v>
      </c>
      <c r="J11" s="88" t="s">
        <v>71</v>
      </c>
    </row>
    <row r="12" spans="2:10" ht="15" customHeight="1" x14ac:dyDescent="0.2">
      <c r="B12" s="87"/>
      <c r="C12" s="87"/>
      <c r="D12" s="107" t="s">
        <v>84</v>
      </c>
      <c r="E12" s="56"/>
      <c r="F12" s="56"/>
      <c r="G12" s="56">
        <v>2</v>
      </c>
      <c r="H12" s="56">
        <v>2027</v>
      </c>
      <c r="I12" s="108" t="s">
        <v>89</v>
      </c>
      <c r="J12" s="89"/>
    </row>
    <row r="13" spans="2:10" ht="51.75" customHeight="1" x14ac:dyDescent="0.2">
      <c r="B13" s="87"/>
      <c r="C13" s="87"/>
      <c r="D13" s="55" t="s">
        <v>86</v>
      </c>
      <c r="E13" s="56"/>
      <c r="F13" s="56"/>
      <c r="G13" s="56">
        <v>2</v>
      </c>
      <c r="H13" s="56">
        <v>2027</v>
      </c>
      <c r="I13" s="109"/>
      <c r="J13" s="89"/>
    </row>
    <row r="14" spans="2:10" x14ac:dyDescent="0.2">
      <c r="B14" s="87"/>
      <c r="C14" s="87"/>
      <c r="D14" s="55" t="s">
        <v>85</v>
      </c>
      <c r="E14" s="56"/>
      <c r="F14" s="56"/>
      <c r="G14" s="56">
        <v>24</v>
      </c>
      <c r="H14" s="56">
        <v>2027</v>
      </c>
      <c r="I14" s="109"/>
      <c r="J14" s="89"/>
    </row>
    <row r="15" spans="2:10" ht="51" x14ac:dyDescent="0.2">
      <c r="B15" s="87"/>
      <c r="C15" s="87"/>
      <c r="D15" s="55" t="s">
        <v>87</v>
      </c>
      <c r="E15" s="56"/>
      <c r="F15" s="56"/>
      <c r="G15" s="56">
        <v>650</v>
      </c>
      <c r="H15" s="56">
        <v>2027</v>
      </c>
      <c r="I15" s="110"/>
      <c r="J15" s="89"/>
    </row>
    <row r="16" spans="2:10" ht="69" customHeight="1" x14ac:dyDescent="0.2">
      <c r="B16" s="87"/>
      <c r="C16" s="87"/>
      <c r="D16" s="57" t="s">
        <v>78</v>
      </c>
      <c r="E16" s="31"/>
      <c r="F16" s="31"/>
      <c r="G16" s="31" t="s">
        <v>82</v>
      </c>
      <c r="H16" s="31">
        <v>2027</v>
      </c>
      <c r="I16" s="91" t="s">
        <v>77</v>
      </c>
      <c r="J16" s="89"/>
    </row>
    <row r="17" spans="2:10" ht="69" customHeight="1" x14ac:dyDescent="0.2">
      <c r="B17" s="87"/>
      <c r="C17" s="87"/>
      <c r="D17" s="54" t="s">
        <v>79</v>
      </c>
      <c r="E17" s="31"/>
      <c r="F17" s="31"/>
      <c r="G17" s="31" t="s">
        <v>83</v>
      </c>
      <c r="H17" s="31">
        <v>2027</v>
      </c>
      <c r="I17" s="91"/>
      <c r="J17" s="90"/>
    </row>
  </sheetData>
  <mergeCells count="12">
    <mergeCell ref="B11:B17"/>
    <mergeCell ref="C11:C17"/>
    <mergeCell ref="J11:J17"/>
    <mergeCell ref="I16:I17"/>
    <mergeCell ref="J8:J10"/>
    <mergeCell ref="I8:I10"/>
    <mergeCell ref="B8:B10"/>
    <mergeCell ref="C8:C10"/>
    <mergeCell ref="D8:G8"/>
    <mergeCell ref="E9:F9"/>
    <mergeCell ref="G9:H9"/>
    <mergeCell ref="I12:I15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topLeftCell="A20" workbookViewId="0">
      <selection activeCell="D33" sqref="D33"/>
    </sheetView>
  </sheetViews>
  <sheetFormatPr defaultColWidth="9.140625" defaultRowHeight="12.75" x14ac:dyDescent="0.2"/>
  <cols>
    <col min="1" max="1" width="4" style="6" customWidth="1"/>
    <col min="2" max="2" width="63.42578125" style="6" customWidth="1"/>
    <col min="3" max="3" width="62.140625" style="6" customWidth="1"/>
    <col min="4" max="5" width="12.42578125" style="6" customWidth="1"/>
    <col min="6" max="6" width="14.5703125" style="6" hidden="1" customWidth="1"/>
    <col min="7" max="7" width="12.140625" style="6" hidden="1" customWidth="1"/>
    <col min="8" max="8" width="15.28515625" style="6" hidden="1" customWidth="1"/>
    <col min="9" max="9" width="12.5703125" style="6" customWidth="1"/>
    <col min="10" max="10" width="13.85546875" style="6" customWidth="1"/>
    <col min="11" max="11" width="14.7109375" style="6" customWidth="1"/>
    <col min="12" max="12" width="12.85546875" style="6" customWidth="1"/>
    <col min="13" max="16384" width="9.140625" style="6"/>
  </cols>
  <sheetData>
    <row r="2" spans="2:12" x14ac:dyDescent="0.2">
      <c r="B2" s="7" t="s">
        <v>0</v>
      </c>
    </row>
    <row r="3" spans="2:12" ht="13.5" thickBot="1" x14ac:dyDescent="0.25">
      <c r="B3" s="17"/>
    </row>
    <row r="4" spans="2:12" ht="13.5" thickBot="1" x14ac:dyDescent="0.25">
      <c r="B4" s="14" t="s">
        <v>16</v>
      </c>
      <c r="C4" s="18">
        <v>105045</v>
      </c>
    </row>
    <row r="5" spans="2:12" ht="19.5" customHeight="1" thickBot="1" x14ac:dyDescent="0.25">
      <c r="B5" s="14" t="s">
        <v>17</v>
      </c>
      <c r="C5" s="18" t="s">
        <v>27</v>
      </c>
    </row>
    <row r="7" spans="2:12" x14ac:dyDescent="0.2">
      <c r="B7" s="7" t="s">
        <v>18</v>
      </c>
    </row>
    <row r="9" spans="2:12" x14ac:dyDescent="0.2">
      <c r="B9" s="22" t="s">
        <v>19</v>
      </c>
      <c r="C9" s="22" t="s">
        <v>20</v>
      </c>
    </row>
    <row r="10" spans="2:12" ht="51.75" customHeight="1" x14ac:dyDescent="0.2">
      <c r="B10" s="26">
        <v>1103</v>
      </c>
      <c r="C10" s="15" t="s">
        <v>28</v>
      </c>
    </row>
    <row r="11" spans="2:12" x14ac:dyDescent="0.2">
      <c r="B11" s="19"/>
    </row>
    <row r="12" spans="2:12" x14ac:dyDescent="0.2">
      <c r="B12" s="27" t="s">
        <v>21</v>
      </c>
    </row>
    <row r="13" spans="2:12" x14ac:dyDescent="0.2">
      <c r="B13" s="19"/>
    </row>
    <row r="15" spans="2:12" ht="13.15" customHeight="1" x14ac:dyDescent="0.2">
      <c r="B15" s="16" t="s">
        <v>50</v>
      </c>
      <c r="C15" s="44">
        <v>1103</v>
      </c>
      <c r="D15" s="99" t="s">
        <v>22</v>
      </c>
      <c r="E15" s="99"/>
      <c r="F15" s="99"/>
      <c r="G15" s="99"/>
      <c r="H15" s="99"/>
      <c r="I15" s="99"/>
      <c r="J15" s="99"/>
      <c r="K15" s="99"/>
      <c r="L15" s="99"/>
    </row>
    <row r="16" spans="2:12" x14ac:dyDescent="0.2">
      <c r="B16" s="14" t="s">
        <v>51</v>
      </c>
      <c r="C16" s="44">
        <v>21001</v>
      </c>
      <c r="D16" s="68" t="s">
        <v>65</v>
      </c>
      <c r="E16" s="68" t="s">
        <v>66</v>
      </c>
      <c r="F16" s="101" t="s">
        <v>37</v>
      </c>
      <c r="G16" s="101" t="s">
        <v>38</v>
      </c>
      <c r="H16" s="101" t="s">
        <v>39</v>
      </c>
      <c r="I16" s="68" t="s">
        <v>67</v>
      </c>
      <c r="J16" s="68" t="s">
        <v>43</v>
      </c>
      <c r="K16" s="68" t="s">
        <v>68</v>
      </c>
      <c r="L16" s="104"/>
    </row>
    <row r="17" spans="2:13" ht="25.5" x14ac:dyDescent="0.2">
      <c r="B17" s="14" t="s">
        <v>52</v>
      </c>
      <c r="C17" s="45" t="s">
        <v>53</v>
      </c>
      <c r="D17" s="100"/>
      <c r="E17" s="100"/>
      <c r="F17" s="102"/>
      <c r="G17" s="102"/>
      <c r="H17" s="102"/>
      <c r="I17" s="100"/>
      <c r="J17" s="100"/>
      <c r="K17" s="100"/>
      <c r="L17" s="105"/>
    </row>
    <row r="18" spans="2:13" ht="38.25" x14ac:dyDescent="0.2">
      <c r="B18" s="16" t="s">
        <v>54</v>
      </c>
      <c r="C18" s="46" t="s">
        <v>55</v>
      </c>
      <c r="D18" s="100"/>
      <c r="E18" s="100"/>
      <c r="F18" s="102"/>
      <c r="G18" s="102"/>
      <c r="H18" s="102"/>
      <c r="I18" s="100"/>
      <c r="J18" s="100"/>
      <c r="K18" s="100"/>
      <c r="L18" s="105"/>
    </row>
    <row r="19" spans="2:13" ht="25.5" x14ac:dyDescent="0.2">
      <c r="B19" s="16" t="s">
        <v>56</v>
      </c>
      <c r="C19" s="45" t="s">
        <v>57</v>
      </c>
      <c r="D19" s="100"/>
      <c r="E19" s="100"/>
      <c r="F19" s="102"/>
      <c r="G19" s="102"/>
      <c r="H19" s="102"/>
      <c r="I19" s="100"/>
      <c r="J19" s="100"/>
      <c r="K19" s="100"/>
      <c r="L19" s="105"/>
      <c r="M19" s="38"/>
    </row>
    <row r="20" spans="2:13" x14ac:dyDescent="0.2">
      <c r="B20" s="21" t="s">
        <v>58</v>
      </c>
      <c r="C20" s="43" t="s">
        <v>59</v>
      </c>
      <c r="D20" s="100"/>
      <c r="E20" s="100"/>
      <c r="F20" s="102"/>
      <c r="G20" s="102"/>
      <c r="H20" s="102"/>
      <c r="I20" s="100"/>
      <c r="J20" s="100"/>
      <c r="K20" s="100"/>
      <c r="L20" s="105"/>
    </row>
    <row r="21" spans="2:13" x14ac:dyDescent="0.2">
      <c r="B21" s="21" t="s">
        <v>60</v>
      </c>
      <c r="C21" s="47"/>
      <c r="D21" s="69"/>
      <c r="E21" s="69"/>
      <c r="F21" s="103"/>
      <c r="G21" s="103"/>
      <c r="H21" s="103"/>
      <c r="I21" s="69"/>
      <c r="J21" s="69"/>
      <c r="K21" s="69"/>
      <c r="L21" s="106"/>
    </row>
    <row r="22" spans="2:13" ht="74.25" customHeight="1" x14ac:dyDescent="0.2">
      <c r="B22" s="41" t="s">
        <v>62</v>
      </c>
      <c r="C22" s="48"/>
      <c r="D22" s="20"/>
      <c r="E22" s="20"/>
      <c r="F22" s="20"/>
      <c r="G22" s="20"/>
      <c r="H22" s="20"/>
      <c r="I22" s="111"/>
      <c r="J22" s="111"/>
      <c r="K22" s="111">
        <v>5</v>
      </c>
      <c r="L22" s="20"/>
    </row>
    <row r="23" spans="2:13" ht="58.5" customHeight="1" x14ac:dyDescent="0.2">
      <c r="B23" s="41" t="s">
        <v>63</v>
      </c>
      <c r="C23" s="48"/>
      <c r="D23" s="23"/>
      <c r="E23" s="50"/>
      <c r="F23" s="24"/>
      <c r="G23" s="23"/>
      <c r="H23" s="23"/>
      <c r="I23" s="112"/>
      <c r="J23" s="112"/>
      <c r="K23" s="112">
        <v>4</v>
      </c>
      <c r="L23" s="20"/>
    </row>
    <row r="24" spans="2:13" ht="57.75" customHeight="1" x14ac:dyDescent="0.2">
      <c r="B24" s="51" t="s">
        <v>64</v>
      </c>
      <c r="C24" s="48"/>
      <c r="D24" s="23"/>
      <c r="E24" s="50"/>
      <c r="F24" s="24"/>
      <c r="G24" s="23"/>
      <c r="H24" s="23"/>
      <c r="I24" s="112"/>
      <c r="J24" s="112"/>
      <c r="K24" s="112">
        <v>3</v>
      </c>
      <c r="L24" s="20"/>
    </row>
    <row r="25" spans="2:13" ht="24.75" customHeight="1" x14ac:dyDescent="0.2">
      <c r="B25" s="58" t="s">
        <v>88</v>
      </c>
      <c r="C25" s="48"/>
      <c r="D25" s="23"/>
      <c r="E25" s="50"/>
      <c r="F25" s="24"/>
      <c r="G25" s="23"/>
      <c r="H25" s="23"/>
      <c r="I25" s="112">
        <v>1</v>
      </c>
      <c r="J25" s="112"/>
      <c r="K25" s="112"/>
      <c r="L25" s="20"/>
    </row>
    <row r="26" spans="2:13" ht="25.5" x14ac:dyDescent="0.2">
      <c r="B26" s="53" t="s">
        <v>74</v>
      </c>
      <c r="C26" s="48"/>
      <c r="D26" s="20"/>
      <c r="E26" s="20"/>
      <c r="F26" s="20"/>
      <c r="G26" s="20"/>
      <c r="H26" s="20"/>
      <c r="I26" s="111">
        <v>2</v>
      </c>
      <c r="J26" s="111">
        <v>2</v>
      </c>
      <c r="K26" s="111">
        <v>2</v>
      </c>
      <c r="L26" s="20"/>
    </row>
    <row r="27" spans="2:13" ht="24" customHeight="1" x14ac:dyDescent="0.2">
      <c r="B27" s="53" t="s">
        <v>75</v>
      </c>
      <c r="C27" s="48"/>
      <c r="D27" s="23"/>
      <c r="E27" s="50"/>
      <c r="F27" s="24"/>
      <c r="G27" s="23"/>
      <c r="H27" s="23"/>
      <c r="I27" s="113">
        <v>2</v>
      </c>
      <c r="J27" s="112">
        <v>10</v>
      </c>
      <c r="K27" s="112">
        <v>10</v>
      </c>
      <c r="L27" s="20"/>
    </row>
    <row r="28" spans="2:13" ht="49.5" customHeight="1" x14ac:dyDescent="0.2">
      <c r="B28" s="53" t="s">
        <v>76</v>
      </c>
      <c r="C28" s="48"/>
      <c r="D28" s="23"/>
      <c r="E28" s="50"/>
      <c r="F28" s="24"/>
      <c r="G28" s="23"/>
      <c r="H28" s="23"/>
      <c r="I28" s="113">
        <v>60</v>
      </c>
      <c r="J28" s="112">
        <v>200</v>
      </c>
      <c r="K28" s="112">
        <v>300</v>
      </c>
      <c r="L28" s="20"/>
    </row>
    <row r="29" spans="2:13" ht="49.5" customHeight="1" x14ac:dyDescent="0.2">
      <c r="B29" s="57" t="s">
        <v>80</v>
      </c>
      <c r="C29" s="48"/>
      <c r="D29" s="23"/>
      <c r="E29" s="50"/>
      <c r="F29" s="24"/>
      <c r="G29" s="23"/>
      <c r="H29" s="23"/>
      <c r="I29" s="113">
        <v>400</v>
      </c>
      <c r="J29" s="112">
        <v>500</v>
      </c>
      <c r="K29" s="112">
        <v>500</v>
      </c>
      <c r="L29" s="20"/>
    </row>
    <row r="30" spans="2:13" ht="49.5" customHeight="1" x14ac:dyDescent="0.2">
      <c r="B30" s="54" t="s">
        <v>81</v>
      </c>
      <c r="C30" s="48"/>
      <c r="D30" s="23"/>
      <c r="E30" s="50"/>
      <c r="F30" s="24"/>
      <c r="G30" s="23"/>
      <c r="H30" s="23"/>
      <c r="I30" s="113">
        <v>200</v>
      </c>
      <c r="J30" s="112">
        <v>300</v>
      </c>
      <c r="K30" s="112">
        <v>300</v>
      </c>
      <c r="L30" s="20"/>
    </row>
    <row r="31" spans="2:13" ht="33.6" customHeight="1" x14ac:dyDescent="0.2">
      <c r="B31" s="16" t="s">
        <v>61</v>
      </c>
      <c r="C31" s="43"/>
      <c r="D31" s="23">
        <v>415054.69199999998</v>
      </c>
      <c r="E31" s="23">
        <f>420783.2+31800</f>
        <v>452583.2</v>
      </c>
      <c r="F31" s="23" t="e">
        <f>+'[1]4'!J109</f>
        <v>#REF!</v>
      </c>
      <c r="G31" s="23" t="e">
        <f>+'[1]4'!K109</f>
        <v>#REF!</v>
      </c>
      <c r="H31" s="23"/>
      <c r="I31" s="114">
        <f>2150000+1500000</f>
        <v>3650000</v>
      </c>
      <c r="J31" s="114">
        <f>3375000+2000000</f>
        <v>5375000</v>
      </c>
      <c r="K31" s="114">
        <f>3875000+35860+2500000</f>
        <v>6410860</v>
      </c>
      <c r="L31" s="49"/>
    </row>
  </sheetData>
  <mergeCells count="10">
    <mergeCell ref="D15:L15"/>
    <mergeCell ref="D16:D21"/>
    <mergeCell ref="E16:E21"/>
    <mergeCell ref="F16:F21"/>
    <mergeCell ref="G16:G21"/>
    <mergeCell ref="H16:H21"/>
    <mergeCell ref="I16:I21"/>
    <mergeCell ref="J16:J21"/>
    <mergeCell ref="K16:K21"/>
    <mergeCell ref="L16:L21"/>
  </mergeCells>
  <pageMargins left="0.23622047244094491" right="0.15748031496062992" top="0.23622047244094491" bottom="0.15748031496062992" header="0.23622047244094491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Հավելված 3 Մաս 2</vt:lpstr>
      <vt:lpstr>Հավելված 3 Մաս 3</vt:lpstr>
      <vt:lpstr>Հավելված3 Մաս 4</vt:lpstr>
      <vt:lpstr>'Հավելված 3 Մաս 2'!_ftnref1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g.mesropyan</cp:lastModifiedBy>
  <cp:lastPrinted>2020-02-28T07:54:14Z</cp:lastPrinted>
  <dcterms:created xsi:type="dcterms:W3CDTF">2017-12-06T07:28:20Z</dcterms:created>
  <dcterms:modified xsi:type="dcterms:W3CDTF">2022-03-15T12:06:22Z</dcterms:modified>
</cp:coreProperties>
</file>